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rtes\Documents\3GPP\RAN4#97 - Online - Oct2020\draft PWC\"/>
    </mc:Choice>
  </mc:AlternateContent>
  <bookViews>
    <workbookView xWindow="0" yWindow="0" windowWidth="28800" windowHeight="12495" activeTab="1"/>
  </bookViews>
  <sheets>
    <sheet name="ACS and blocking" sheetId="1" r:id="rId1"/>
    <sheet name="Rx IMD" sheetId="2" r:id="rId2"/>
  </sheets>
  <definedNames>
    <definedName name="_Hlk517082955" localSheetId="0">'ACS and blocking'!#REF!</definedName>
    <definedName name="_Hlk517082955" localSheetId="1">'Rx IMD'!#REF!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2" l="1"/>
  <c r="C8" i="2"/>
  <c r="C7" i="2"/>
  <c r="D12" i="2"/>
  <c r="C12" i="2"/>
  <c r="D11" i="2"/>
  <c r="C11" i="2"/>
  <c r="D9" i="2"/>
  <c r="C9" i="2"/>
  <c r="D7" i="2"/>
  <c r="D13" i="2" l="1"/>
  <c r="D15" i="2" s="1"/>
  <c r="C13" i="2"/>
  <c r="C15" i="2" s="1"/>
  <c r="D9" i="1"/>
  <c r="C9" i="1"/>
  <c r="D10" i="1"/>
  <c r="C10" i="1"/>
  <c r="D7" i="1"/>
  <c r="C7" i="1"/>
  <c r="D11" i="1" l="1"/>
  <c r="C11" i="1"/>
  <c r="C6" i="1"/>
  <c r="D6" i="1"/>
  <c r="D13" i="1" s="1"/>
  <c r="C13" i="1" l="1"/>
</calcChain>
</file>

<file path=xl/sharedStrings.xml><?xml version="1.0" encoding="utf-8"?>
<sst xmlns="http://schemas.openxmlformats.org/spreadsheetml/2006/main" count="49" uniqueCount="27">
  <si>
    <t>f ≤ 3.0GHz
[dB]</t>
  </si>
  <si>
    <t>3.0GHz &lt; f ≤ 4.2GHz
[dB]</t>
  </si>
  <si>
    <t>Calculation details</t>
  </si>
  <si>
    <r>
      <t>MU</t>
    </r>
    <r>
      <rPr>
        <vertAlign val="subscript"/>
        <sz val="10"/>
        <color theme="1"/>
        <rFont val="Arial"/>
        <family val="2"/>
      </rPr>
      <t>wanted_conducted</t>
    </r>
  </si>
  <si>
    <t>Conducted ACS MTSU (TS 38.141-1, Table 4.1.2.3-1)</t>
  </si>
  <si>
    <r>
      <t>MU</t>
    </r>
    <r>
      <rPr>
        <vertAlign val="subscript"/>
        <sz val="10"/>
        <color theme="1"/>
        <rFont val="Arial"/>
        <family val="2"/>
      </rPr>
      <t>interferer_conducted</t>
    </r>
  </si>
  <si>
    <r>
      <t>MU</t>
    </r>
    <r>
      <rPr>
        <vertAlign val="subscript"/>
        <sz val="10"/>
        <color theme="1"/>
        <rFont val="Arial"/>
        <family val="2"/>
      </rPr>
      <t>matching_conducted</t>
    </r>
  </si>
  <si>
    <r>
      <t>MU</t>
    </r>
    <r>
      <rPr>
        <vertAlign val="subscript"/>
        <sz val="10"/>
        <color theme="1"/>
        <rFont val="Arial"/>
        <family val="2"/>
      </rPr>
      <t>wanted</t>
    </r>
  </si>
  <si>
    <r>
      <t>MU</t>
    </r>
    <r>
      <rPr>
        <vertAlign val="subscript"/>
        <sz val="10"/>
        <color theme="1"/>
        <rFont val="Arial"/>
        <family val="2"/>
      </rPr>
      <t>interferer</t>
    </r>
  </si>
  <si>
    <r>
      <t>MU</t>
    </r>
    <r>
      <rPr>
        <vertAlign val="subscript"/>
        <sz val="10"/>
        <color theme="1"/>
        <rFont val="Arial"/>
        <family val="2"/>
      </rPr>
      <t>EIS_OTA</t>
    </r>
  </si>
  <si>
    <r>
      <t>MU</t>
    </r>
    <r>
      <rPr>
        <vertAlign val="subscript"/>
        <sz val="10"/>
        <color theme="1"/>
        <rFont val="Arial"/>
        <family val="2"/>
      </rPr>
      <t>TestEquipment_OTA</t>
    </r>
  </si>
  <si>
    <r>
      <t>MU</t>
    </r>
    <r>
      <rPr>
        <vertAlign val="subscript"/>
        <sz val="10"/>
        <color theme="1"/>
        <rFont val="Arial"/>
        <family val="2"/>
      </rPr>
      <t>matching_OTA</t>
    </r>
  </si>
  <si>
    <t>Assumed equal to conducted</t>
  </si>
  <si>
    <r>
      <t>MU</t>
    </r>
    <r>
      <rPr>
        <vertAlign val="subscript"/>
        <sz val="10"/>
        <color theme="1"/>
        <rFont val="Arial"/>
        <family val="2"/>
      </rPr>
      <t>chamber_OTA</t>
    </r>
  </si>
  <si>
    <t>ACLR effect</t>
  </si>
  <si>
    <r>
      <t>MU</t>
    </r>
    <r>
      <rPr>
        <vertAlign val="subscript"/>
        <sz val="10"/>
        <color theme="1"/>
        <rFont val="Arial"/>
        <family val="2"/>
      </rPr>
      <t>ACS_OTA</t>
    </r>
  </si>
  <si>
    <t>Table 10.5.3A.3-1: PWS MU value derivation for OTA ACS, general blocking and narrowband blocking measurement, FR1</t>
  </si>
  <si>
    <t>Comments</t>
  </si>
  <si>
    <t>C1-2 Uncertainty of RF signal generator * 1.96</t>
  </si>
  <si>
    <t>Table 10.2.6.3-1, PWS Expanded Uncertainty for EIS</t>
  </si>
  <si>
    <r>
      <t>MU</t>
    </r>
    <r>
      <rPr>
        <vertAlign val="subscript"/>
        <sz val="10"/>
        <color theme="1"/>
        <rFont val="Arial"/>
        <family val="2"/>
      </rPr>
      <t>CWinterferer_conducted</t>
    </r>
  </si>
  <si>
    <r>
      <t>MU</t>
    </r>
    <r>
      <rPr>
        <vertAlign val="subscript"/>
        <sz val="10"/>
        <color theme="1"/>
        <rFont val="Arial"/>
        <family val="2"/>
      </rPr>
      <t>MODinterferer_conducted</t>
    </r>
  </si>
  <si>
    <r>
      <t>MU</t>
    </r>
    <r>
      <rPr>
        <vertAlign val="subscript"/>
        <sz val="10"/>
        <color theme="1"/>
        <rFont val="Arial"/>
        <family val="2"/>
      </rPr>
      <t>CWinterferer</t>
    </r>
  </si>
  <si>
    <r>
      <t>MU</t>
    </r>
    <r>
      <rPr>
        <vertAlign val="subscript"/>
        <sz val="10"/>
        <color theme="1"/>
        <rFont val="Arial"/>
        <family val="2"/>
      </rPr>
      <t>MODinterferer</t>
    </r>
  </si>
  <si>
    <t>Conducted IMD MTSU (TS 38.141-1, Table 4.1.2.3-1)</t>
  </si>
  <si>
    <t>Table 10.6.3A.3-1: PWS MU value derivation for OTA receiver intermodulation measurement, FR1</t>
  </si>
  <si>
    <r>
      <t xml:space="preserve">IAC = 0.196dB for &lt;3GHz and 0.314dB for 3 to 4.2GHz, CATR = 0.294dB for both frequency ranges
PWS = 0.3 </t>
    </r>
    <r>
      <rPr>
        <sz val="10"/>
        <color theme="1"/>
        <rFont val="Arial"/>
        <family val="2"/>
      </rPr>
      <t>≤</t>
    </r>
    <r>
      <rPr>
        <i/>
        <sz val="10"/>
        <color theme="1"/>
        <rFont val="Arial"/>
        <family val="2"/>
      </rPr>
      <t xml:space="preserve"> 4.2GHz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</si>
</sst>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bscript"/>
      <sz val="10"/>
      <color theme="1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0" xfId="0" applyNumberFormat="1" applyFont="1"/>
    <xf numFmtId="0" fontId="6" fillId="0" borderId="0" xfId="0" applyFont="1"/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13" xfId="0" applyFont="1" applyBorder="1"/>
    <xf numFmtId="0" fontId="3" fillId="0" borderId="6" xfId="0" applyFont="1" applyBorder="1" applyAlignment="1">
      <alignment horizontal="center"/>
    </xf>
    <xf numFmtId="0" fontId="3" fillId="0" borderId="2" xfId="0" applyFont="1" applyBorder="1"/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5</xdr:row>
      <xdr:rowOff>57150</xdr:rowOff>
    </xdr:from>
    <xdr:to>
      <xdr:col>5</xdr:col>
      <xdr:colOff>1037921</xdr:colOff>
      <xdr:row>5</xdr:row>
      <xdr:rowOff>304769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38800" y="1619250"/>
          <a:ext cx="2428571" cy="247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6</xdr:row>
      <xdr:rowOff>66675</xdr:rowOff>
    </xdr:from>
    <xdr:to>
      <xdr:col>5</xdr:col>
      <xdr:colOff>1085538</xdr:colOff>
      <xdr:row>6</xdr:row>
      <xdr:rowOff>314294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0" y="1981200"/>
          <a:ext cx="2495238" cy="247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180975</xdr:colOff>
      <xdr:row>10</xdr:row>
      <xdr:rowOff>47625</xdr:rowOff>
    </xdr:from>
    <xdr:to>
      <xdr:col>5</xdr:col>
      <xdr:colOff>1295063</xdr:colOff>
      <xdr:row>10</xdr:row>
      <xdr:rowOff>295244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9275" y="3371850"/>
          <a:ext cx="2695238" cy="247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171450</xdr:colOff>
      <xdr:row>11</xdr:row>
      <xdr:rowOff>180975</xdr:rowOff>
    </xdr:from>
    <xdr:to>
      <xdr:col>6</xdr:col>
      <xdr:colOff>1218674</xdr:colOff>
      <xdr:row>12</xdr:row>
      <xdr:rowOff>142836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50" y="3857625"/>
          <a:ext cx="4209524" cy="3142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12</xdr:row>
      <xdr:rowOff>47625</xdr:rowOff>
    </xdr:from>
    <xdr:to>
      <xdr:col>5</xdr:col>
      <xdr:colOff>1295063</xdr:colOff>
      <xdr:row>12</xdr:row>
      <xdr:rowOff>295244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9275" y="3371850"/>
          <a:ext cx="2580938" cy="2476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104775</xdr:colOff>
      <xdr:row>8</xdr:row>
      <xdr:rowOff>9525</xdr:rowOff>
    </xdr:from>
    <xdr:to>
      <xdr:col>6</xdr:col>
      <xdr:colOff>762000</xdr:colOff>
      <xdr:row>8</xdr:row>
      <xdr:rowOff>323850</xdr:rowOff>
    </xdr:to>
    <xdr:pic>
      <xdr:nvPicPr>
        <xdr:cNvPr id="11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53075" y="2628900"/>
          <a:ext cx="356235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7</xdr:row>
      <xdr:rowOff>0</xdr:rowOff>
    </xdr:from>
    <xdr:to>
      <xdr:col>6</xdr:col>
      <xdr:colOff>676275</xdr:colOff>
      <xdr:row>7</xdr:row>
      <xdr:rowOff>314325</xdr:rowOff>
    </xdr:to>
    <xdr:pic>
      <xdr:nvPicPr>
        <xdr:cNvPr id="12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2266950"/>
          <a:ext cx="343852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219075</xdr:colOff>
      <xdr:row>6</xdr:row>
      <xdr:rowOff>9525</xdr:rowOff>
    </xdr:from>
    <xdr:to>
      <xdr:col>6</xdr:col>
      <xdr:colOff>390525</xdr:colOff>
      <xdr:row>6</xdr:row>
      <xdr:rowOff>323850</xdr:rowOff>
    </xdr:to>
    <xdr:pic>
      <xdr:nvPicPr>
        <xdr:cNvPr id="13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1924050"/>
          <a:ext cx="307657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66675</xdr:colOff>
      <xdr:row>13</xdr:row>
      <xdr:rowOff>0</xdr:rowOff>
    </xdr:from>
    <xdr:to>
      <xdr:col>6</xdr:col>
      <xdr:colOff>1514475</xdr:colOff>
      <xdr:row>15</xdr:row>
      <xdr:rowOff>28575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14975" y="4381500"/>
          <a:ext cx="43529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defaultRowHeight="12.75" x14ac:dyDescent="0.2"/>
  <cols>
    <col min="1" max="1" width="9.140625" style="1"/>
    <col min="2" max="2" width="32.42578125" style="1" customWidth="1"/>
    <col min="3" max="3" width="20.7109375" style="1" customWidth="1"/>
    <col min="4" max="4" width="19.42578125" style="1" customWidth="1"/>
    <col min="5" max="5" width="22" style="1" customWidth="1"/>
    <col min="6" max="6" width="21.5703125" style="1" customWidth="1"/>
    <col min="7" max="7" width="23.7109375" style="1" customWidth="1"/>
    <col min="8" max="8" width="15.28515625" style="1" customWidth="1"/>
    <col min="9" max="9" width="88.42578125" style="1" customWidth="1"/>
    <col min="10" max="16384" width="9.140625" style="1"/>
  </cols>
  <sheetData>
    <row r="1" spans="1:9" ht="13.5" thickBot="1" x14ac:dyDescent="0.25">
      <c r="A1" s="8" t="s">
        <v>16</v>
      </c>
    </row>
    <row r="2" spans="1:9" ht="26.25" thickBot="1" x14ac:dyDescent="0.25">
      <c r="B2" s="2"/>
      <c r="C2" s="3" t="s">
        <v>0</v>
      </c>
      <c r="D2" s="22" t="s">
        <v>1</v>
      </c>
      <c r="E2" s="41" t="s">
        <v>2</v>
      </c>
      <c r="F2" s="42"/>
      <c r="G2" s="43"/>
      <c r="H2" s="29"/>
      <c r="I2" s="12" t="s">
        <v>17</v>
      </c>
    </row>
    <row r="3" spans="1:9" ht="27.75" customHeight="1" thickBot="1" x14ac:dyDescent="0.25">
      <c r="B3" s="4" t="s">
        <v>3</v>
      </c>
      <c r="C3" s="9">
        <v>0.7</v>
      </c>
      <c r="D3" s="18">
        <v>1</v>
      </c>
      <c r="E3" s="23"/>
      <c r="F3" s="21"/>
      <c r="G3" s="24"/>
      <c r="H3" s="21"/>
      <c r="I3" s="11" t="s">
        <v>4</v>
      </c>
    </row>
    <row r="4" spans="1:9" ht="27.75" customHeight="1" thickBot="1" x14ac:dyDescent="0.25">
      <c r="B4" s="4" t="s">
        <v>5</v>
      </c>
      <c r="C4" s="9">
        <v>0.7</v>
      </c>
      <c r="D4" s="18">
        <v>1</v>
      </c>
      <c r="E4" s="23"/>
      <c r="F4" s="21"/>
      <c r="G4" s="24"/>
      <c r="H4" s="21"/>
      <c r="I4" s="11" t="s">
        <v>4</v>
      </c>
    </row>
    <row r="5" spans="1:9" ht="27.75" customHeight="1" thickBot="1" x14ac:dyDescent="0.25">
      <c r="B5" s="4" t="s">
        <v>6</v>
      </c>
      <c r="C5" s="5">
        <v>0.3</v>
      </c>
      <c r="D5" s="19">
        <v>0.3</v>
      </c>
      <c r="E5" s="23"/>
      <c r="F5" s="21"/>
      <c r="G5" s="24"/>
      <c r="H5" s="21"/>
      <c r="I5" s="13" t="s">
        <v>26</v>
      </c>
    </row>
    <row r="6" spans="1:9" ht="27.75" customHeight="1" thickBot="1" x14ac:dyDescent="0.25">
      <c r="B6" s="4" t="s">
        <v>7</v>
      </c>
      <c r="C6" s="10">
        <f>SQRT(C3^2-C5^2)</f>
        <v>0.63245553203367577</v>
      </c>
      <c r="D6" s="16">
        <f>SQRT(D3^2-D5^2)</f>
        <v>0.95393920141694566</v>
      </c>
      <c r="E6" s="33"/>
      <c r="F6" s="34"/>
      <c r="G6" s="26"/>
      <c r="H6" s="21"/>
      <c r="I6" s="11"/>
    </row>
    <row r="7" spans="1:9" ht="27.75" customHeight="1" thickBot="1" x14ac:dyDescent="0.25">
      <c r="B7" s="4" t="s">
        <v>8</v>
      </c>
      <c r="C7" s="10">
        <f>SQRT(C4^2-C5^2)</f>
        <v>0.63245553203367577</v>
      </c>
      <c r="D7" s="16">
        <f>SQRT(D4^2-D5^2)</f>
        <v>0.95393920141694566</v>
      </c>
      <c r="E7" s="33"/>
      <c r="F7" s="34"/>
      <c r="G7" s="26"/>
      <c r="H7" s="21"/>
      <c r="I7" s="11"/>
    </row>
    <row r="8" spans="1:9" ht="27.75" customHeight="1" thickBot="1" x14ac:dyDescent="0.25">
      <c r="B8" s="4" t="s">
        <v>9</v>
      </c>
      <c r="C8" s="9">
        <v>1.31</v>
      </c>
      <c r="D8" s="18">
        <v>1.4</v>
      </c>
      <c r="E8" s="23"/>
      <c r="F8" s="21"/>
      <c r="G8" s="24"/>
      <c r="H8" s="21"/>
      <c r="I8" s="11" t="s">
        <v>19</v>
      </c>
    </row>
    <row r="9" spans="1:9" ht="27.75" customHeight="1" thickBot="1" x14ac:dyDescent="0.25">
      <c r="B9" s="4" t="s">
        <v>10</v>
      </c>
      <c r="C9" s="9">
        <f>1.96*0.46</f>
        <v>0.90160000000000007</v>
      </c>
      <c r="D9" s="18">
        <f>1.96*0.46</f>
        <v>0.90160000000000007</v>
      </c>
      <c r="E9" s="23"/>
      <c r="F9" s="21"/>
      <c r="G9" s="24"/>
      <c r="H9" s="21"/>
      <c r="I9" s="11" t="s">
        <v>18</v>
      </c>
    </row>
    <row r="10" spans="1:9" ht="27.75" customHeight="1" thickBot="1" x14ac:dyDescent="0.25">
      <c r="B10" s="4" t="s">
        <v>11</v>
      </c>
      <c r="C10" s="9">
        <f>C5</f>
        <v>0.3</v>
      </c>
      <c r="D10" s="18">
        <f>D5</f>
        <v>0.3</v>
      </c>
      <c r="E10" s="23"/>
      <c r="F10" s="21"/>
      <c r="G10" s="24"/>
      <c r="H10" s="21"/>
      <c r="I10" s="11" t="s">
        <v>12</v>
      </c>
    </row>
    <row r="11" spans="1:9" ht="27.75" customHeight="1" thickBot="1" x14ac:dyDescent="0.25">
      <c r="B11" s="4" t="s">
        <v>13</v>
      </c>
      <c r="C11" s="10">
        <f>SQRT(C8^2-C9^2-C10^2)</f>
        <v>0.90178569516265894</v>
      </c>
      <c r="D11" s="20">
        <f>SQRT(D8^2-D9^2-D10^2)</f>
        <v>1.0281621661975311</v>
      </c>
      <c r="E11" s="33"/>
      <c r="F11" s="34"/>
      <c r="G11" s="26"/>
      <c r="H11" s="21"/>
      <c r="I11" s="11"/>
    </row>
    <row r="12" spans="1:9" ht="27.75" customHeight="1" thickBot="1" x14ac:dyDescent="0.25">
      <c r="B12" s="6" t="s">
        <v>14</v>
      </c>
      <c r="C12" s="14">
        <v>0.4</v>
      </c>
      <c r="D12" s="15">
        <v>0.4</v>
      </c>
      <c r="E12" s="35"/>
      <c r="F12" s="36"/>
      <c r="G12" s="37"/>
      <c r="H12" s="17"/>
      <c r="I12" s="11" t="s">
        <v>4</v>
      </c>
    </row>
    <row r="13" spans="1:9" ht="27.75" customHeight="1" thickBot="1" x14ac:dyDescent="0.25">
      <c r="B13" s="4" t="s">
        <v>15</v>
      </c>
      <c r="C13" s="10">
        <f>SQRT(SUMSQ(C6,C7,C11,C10))+C12</f>
        <v>1.7050737297179803</v>
      </c>
      <c r="D13" s="16">
        <f>SQRT(SUMSQ(D6,D7,D11,D10))+D12</f>
        <v>2.1225322754595921</v>
      </c>
      <c r="E13" s="38"/>
      <c r="F13" s="39"/>
      <c r="G13" s="40"/>
      <c r="H13" s="17"/>
      <c r="I13" s="11"/>
    </row>
    <row r="14" spans="1:9" x14ac:dyDescent="0.2">
      <c r="C14" s="7"/>
      <c r="D14" s="7"/>
    </row>
    <row r="15" spans="1:9" x14ac:dyDescent="0.2">
      <c r="C15" s="7"/>
      <c r="D15" s="7"/>
    </row>
    <row r="20" ht="27.75" customHeight="1" x14ac:dyDescent="0.2"/>
    <row r="21" ht="27.75" customHeight="1" x14ac:dyDescent="0.2"/>
    <row r="22" ht="27.75" customHeight="1" x14ac:dyDescent="0.2"/>
    <row r="23" ht="27.75" customHeight="1" x14ac:dyDescent="0.2"/>
    <row r="24" ht="27.75" customHeight="1" x14ac:dyDescent="0.2"/>
    <row r="25" ht="27.75" customHeight="1" x14ac:dyDescent="0.2"/>
    <row r="26" ht="27.75" customHeight="1" x14ac:dyDescent="0.2"/>
    <row r="27" ht="27.75" customHeight="1" x14ac:dyDescent="0.2"/>
    <row r="28" ht="27.75" customHeight="1" x14ac:dyDescent="0.2"/>
    <row r="29" ht="27.75" customHeight="1" x14ac:dyDescent="0.2"/>
    <row r="30" ht="27.75" customHeight="1" x14ac:dyDescent="0.2"/>
  </sheetData>
  <mergeCells count="5">
    <mergeCell ref="E2:G2"/>
    <mergeCell ref="E6:F6"/>
    <mergeCell ref="E7:F7"/>
    <mergeCell ref="E11:F11"/>
    <mergeCell ref="E12:G1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zoomScaleNormal="100" workbookViewId="0">
      <selection activeCell="C7" sqref="C7"/>
    </sheetView>
  </sheetViews>
  <sheetFormatPr defaultRowHeight="12.75" x14ac:dyDescent="0.2"/>
  <cols>
    <col min="1" max="1" width="9.140625" style="1"/>
    <col min="2" max="2" width="32.42578125" style="1" customWidth="1"/>
    <col min="3" max="3" width="20.7109375" style="1" customWidth="1"/>
    <col min="4" max="4" width="19.42578125" style="1" customWidth="1"/>
    <col min="5" max="5" width="22" style="1" customWidth="1"/>
    <col min="6" max="6" width="21.5703125" style="1" customWidth="1"/>
    <col min="7" max="7" width="23.7109375" style="1" customWidth="1"/>
    <col min="8" max="8" width="18.28515625" style="1" customWidth="1"/>
    <col min="9" max="9" width="86.140625" style="1" customWidth="1"/>
    <col min="10" max="16384" width="9.140625" style="1"/>
  </cols>
  <sheetData>
    <row r="1" spans="1:9" ht="13.5" thickBot="1" x14ac:dyDescent="0.25">
      <c r="A1" s="8" t="s">
        <v>25</v>
      </c>
    </row>
    <row r="2" spans="1:9" ht="26.25" thickBot="1" x14ac:dyDescent="0.25">
      <c r="B2" s="2"/>
      <c r="C2" s="28" t="s">
        <v>0</v>
      </c>
      <c r="D2" s="27" t="s">
        <v>1</v>
      </c>
      <c r="E2" s="41" t="s">
        <v>2</v>
      </c>
      <c r="F2" s="42"/>
      <c r="G2" s="43"/>
      <c r="H2" s="29"/>
      <c r="I2" s="12" t="s">
        <v>17</v>
      </c>
    </row>
    <row r="3" spans="1:9" ht="27.75" customHeight="1" thickBot="1" x14ac:dyDescent="0.25">
      <c r="B3" s="4" t="s">
        <v>3</v>
      </c>
      <c r="C3" s="9">
        <v>0.7</v>
      </c>
      <c r="D3" s="18">
        <v>1</v>
      </c>
      <c r="E3" s="23"/>
      <c r="F3" s="21"/>
      <c r="G3" s="24"/>
      <c r="H3" s="21"/>
      <c r="I3" s="11" t="s">
        <v>24</v>
      </c>
    </row>
    <row r="4" spans="1:9" ht="27.75" customHeight="1" thickBot="1" x14ac:dyDescent="0.25">
      <c r="B4" s="30" t="s">
        <v>20</v>
      </c>
      <c r="C4" s="9">
        <v>0.5</v>
      </c>
      <c r="D4" s="18">
        <v>0.7</v>
      </c>
      <c r="E4" s="23"/>
      <c r="F4" s="21"/>
      <c r="G4" s="24"/>
      <c r="H4" s="21"/>
      <c r="I4" s="11" t="s">
        <v>24</v>
      </c>
    </row>
    <row r="5" spans="1:9" ht="27.75" customHeight="1" thickBot="1" x14ac:dyDescent="0.25">
      <c r="B5" s="30" t="s">
        <v>21</v>
      </c>
      <c r="C5" s="9">
        <v>0.7</v>
      </c>
      <c r="D5" s="18">
        <v>1</v>
      </c>
      <c r="E5" s="23"/>
      <c r="F5" s="21"/>
      <c r="G5" s="24"/>
      <c r="H5" s="21"/>
      <c r="I5" s="11" t="s">
        <v>24</v>
      </c>
    </row>
    <row r="6" spans="1:9" ht="27.75" customHeight="1" thickBot="1" x14ac:dyDescent="0.3">
      <c r="B6" s="4" t="s">
        <v>6</v>
      </c>
      <c r="C6" s="5">
        <v>0.3</v>
      </c>
      <c r="D6" s="32">
        <v>0.3</v>
      </c>
      <c r="E6"/>
      <c r="F6" s="21"/>
      <c r="G6" s="24"/>
      <c r="H6" s="21"/>
      <c r="I6" s="13" t="s">
        <v>26</v>
      </c>
    </row>
    <row r="7" spans="1:9" ht="27.75" customHeight="1" thickBot="1" x14ac:dyDescent="0.25">
      <c r="B7" s="4" t="s">
        <v>7</v>
      </c>
      <c r="C7" s="10">
        <f>SQRT(C3^2-C6^2)</f>
        <v>0.63245553203367577</v>
      </c>
      <c r="D7" s="16">
        <f>SQRT(D3^2-D6^2)</f>
        <v>0.95393920141694566</v>
      </c>
      <c r="E7" s="33"/>
      <c r="F7" s="34"/>
      <c r="G7" s="26"/>
      <c r="H7" s="21"/>
      <c r="I7" s="11"/>
    </row>
    <row r="8" spans="1:9" ht="27.75" customHeight="1" thickBot="1" x14ac:dyDescent="0.3">
      <c r="B8" s="30" t="s">
        <v>22</v>
      </c>
      <c r="C8" s="31">
        <f>SQRT(C4^2-C6^2)</f>
        <v>0.4</v>
      </c>
      <c r="D8" s="31">
        <f>SQRT(D4^2-D6^2)</f>
        <v>0.63245553203367577</v>
      </c>
      <c r="E8"/>
      <c r="F8" s="25"/>
      <c r="G8" s="26"/>
      <c r="H8" s="21"/>
      <c r="I8" s="11"/>
    </row>
    <row r="9" spans="1:9" ht="27.75" customHeight="1" thickBot="1" x14ac:dyDescent="0.25">
      <c r="B9" s="30" t="s">
        <v>23</v>
      </c>
      <c r="C9" s="10">
        <f>SQRT(C5^2-C6^2)</f>
        <v>0.63245553203367577</v>
      </c>
      <c r="D9" s="16">
        <f>SQRT(D5^2-D6^2)</f>
        <v>0.95393920141694566</v>
      </c>
      <c r="E9" s="33"/>
      <c r="F9" s="34"/>
      <c r="G9" s="26"/>
      <c r="H9" s="21"/>
      <c r="I9" s="11"/>
    </row>
    <row r="10" spans="1:9" ht="27.75" customHeight="1" thickBot="1" x14ac:dyDescent="0.25">
      <c r="B10" s="4" t="s">
        <v>9</v>
      </c>
      <c r="C10" s="9">
        <v>1.31</v>
      </c>
      <c r="D10" s="18">
        <v>1.4</v>
      </c>
      <c r="E10" s="23"/>
      <c r="F10" s="21"/>
      <c r="G10" s="24"/>
      <c r="H10" s="21"/>
      <c r="I10" s="11" t="s">
        <v>19</v>
      </c>
    </row>
    <row r="11" spans="1:9" ht="27.75" customHeight="1" thickBot="1" x14ac:dyDescent="0.3">
      <c r="B11" s="4" t="s">
        <v>10</v>
      </c>
      <c r="C11" s="14">
        <f>1.96*0.46</f>
        <v>0.90160000000000007</v>
      </c>
      <c r="D11" s="14">
        <f>1.96*0.46</f>
        <v>0.90160000000000007</v>
      </c>
      <c r="E11"/>
      <c r="F11" s="21"/>
      <c r="G11" s="24"/>
      <c r="H11" s="21"/>
      <c r="I11" s="11" t="s">
        <v>18</v>
      </c>
    </row>
    <row r="12" spans="1:9" ht="27.75" customHeight="1" thickBot="1" x14ac:dyDescent="0.25">
      <c r="B12" s="4" t="s">
        <v>11</v>
      </c>
      <c r="C12" s="9">
        <f>C6</f>
        <v>0.3</v>
      </c>
      <c r="D12" s="18">
        <f>D6</f>
        <v>0.3</v>
      </c>
      <c r="E12" s="23"/>
      <c r="F12" s="21"/>
      <c r="G12" s="24"/>
      <c r="H12" s="21"/>
      <c r="I12" s="11" t="s">
        <v>12</v>
      </c>
    </row>
    <row r="13" spans="1:9" ht="27.75" customHeight="1" thickBot="1" x14ac:dyDescent="0.25">
      <c r="B13" s="4" t="s">
        <v>13</v>
      </c>
      <c r="C13" s="10">
        <f>SQRT(C10^2-C11^2-C12^2)</f>
        <v>0.90178569516265894</v>
      </c>
      <c r="D13" s="20">
        <f>SQRT(D10^2-D11^2-D12^2)</f>
        <v>1.0281621661975311</v>
      </c>
      <c r="E13" s="33"/>
      <c r="F13" s="34"/>
      <c r="G13" s="26"/>
      <c r="H13" s="21"/>
      <c r="I13" s="11"/>
    </row>
    <row r="14" spans="1:9" ht="27.75" customHeight="1" thickBot="1" x14ac:dyDescent="0.25">
      <c r="B14" s="6" t="s">
        <v>14</v>
      </c>
      <c r="C14" s="14">
        <v>0.4</v>
      </c>
      <c r="D14" s="15">
        <v>0.4</v>
      </c>
      <c r="E14" s="35"/>
      <c r="F14" s="36"/>
      <c r="G14" s="37"/>
      <c r="H14" s="17"/>
      <c r="I14" s="11" t="s">
        <v>24</v>
      </c>
    </row>
    <row r="15" spans="1:9" ht="27.75" customHeight="1" thickBot="1" x14ac:dyDescent="0.25">
      <c r="B15" s="4" t="s">
        <v>15</v>
      </c>
      <c r="C15" s="10">
        <f>SQRT(SUMSQ(C7,2*C8,C9,C13,C12))+C14</f>
        <v>1.9307571459901798</v>
      </c>
      <c r="D15" s="10">
        <f>SQRT(SUMSQ(D7,2*D8,D9,D13,D12))+D14</f>
        <v>2.5370815239480216</v>
      </c>
      <c r="E15" s="38"/>
      <c r="F15" s="39"/>
      <c r="G15" s="40"/>
      <c r="H15" s="17"/>
      <c r="I15" s="11"/>
    </row>
    <row r="16" spans="1:9" x14ac:dyDescent="0.2">
      <c r="C16" s="7"/>
      <c r="D16" s="7"/>
    </row>
    <row r="22" ht="27.75" customHeight="1" x14ac:dyDescent="0.2"/>
    <row r="23" ht="27.75" customHeight="1" x14ac:dyDescent="0.2"/>
    <row r="24" ht="27.75" customHeight="1" x14ac:dyDescent="0.2"/>
    <row r="25" ht="27.75" customHeight="1" x14ac:dyDescent="0.2"/>
    <row r="26" ht="27.75" customHeight="1" x14ac:dyDescent="0.2"/>
    <row r="27" ht="27.75" customHeight="1" x14ac:dyDescent="0.2"/>
    <row r="28" ht="27.75" customHeight="1" x14ac:dyDescent="0.2"/>
    <row r="29" ht="27.75" customHeight="1" x14ac:dyDescent="0.2"/>
    <row r="30" ht="27.75" customHeight="1" x14ac:dyDescent="0.2"/>
    <row r="31" ht="27.75" customHeight="1" x14ac:dyDescent="0.2"/>
    <row r="32" ht="27.75" customHeight="1" x14ac:dyDescent="0.2"/>
  </sheetData>
  <mergeCells count="5">
    <mergeCell ref="E2:G2"/>
    <mergeCell ref="E7:F7"/>
    <mergeCell ref="E9:F9"/>
    <mergeCell ref="E13:F13"/>
    <mergeCell ref="E14:G15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ACS and blocking</vt:lpstr>
      <vt:lpstr>Rx IMD</vt:lpstr>
    </vt:vector>
  </TitlesOfParts>
  <Company>Rohde &amp; Schwarz Spain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M. Fortes (R&amp;S)</dc:creator>
  <cp:lastModifiedBy>Jose M. Fortes (R&amp;S)</cp:lastModifiedBy>
  <dcterms:created xsi:type="dcterms:W3CDTF">2020-10-14T07:38:01Z</dcterms:created>
  <dcterms:modified xsi:type="dcterms:W3CDTF">2020-10-21T15:26:41Z</dcterms:modified>
</cp:coreProperties>
</file>